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Default Extension="jpeg" ContentType="image/jpeg"/>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heckCompatibility="1"/>
  <bookViews>
    <workbookView xWindow="0" yWindow="0" windowWidth="12240" windowHeight="7755" activeTab="3"/>
  </bookViews>
  <sheets>
    <sheet name="001" sheetId="10" r:id="rId1"/>
    <sheet name="002" sheetId="17" r:id="rId2"/>
    <sheet name="003" sheetId="12" r:id="rId3"/>
    <sheet name="004" sheetId="13" r:id="rId4"/>
  </sheets>
  <definedNames>
    <definedName name="_xlnm.Print_Area" localSheetId="0">'001'!$A$1:$L$18</definedName>
    <definedName name="_xlnm.Print_Area" localSheetId="1">'002'!$A$1:$K$18</definedName>
    <definedName name="_xlnm.Print_Area" localSheetId="2">'003'!$A$1:$L$18</definedName>
    <definedName name="_xlnm.Print_Area" localSheetId="3">'004'!$A$1:$L$18</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 i="12"/>
  <c r="F100" i="17"/>
  <c r="F99"/>
  <c r="F98"/>
  <c r="F97"/>
  <c r="F101" s="1"/>
  <c r="D2"/>
  <c r="D16" i="10" l="1"/>
  <c r="D17"/>
  <c r="D18"/>
  <c r="D15"/>
  <c r="D16" i="13"/>
  <c r="D17"/>
  <c r="D18"/>
  <c r="D15"/>
  <c r="D16" i="12"/>
  <c r="D17"/>
  <c r="D18"/>
  <c r="D15"/>
  <c r="D2" i="13" l="1"/>
  <c r="E18"/>
  <c r="E17"/>
  <c r="E16"/>
  <c r="E15"/>
  <c r="E18" i="12"/>
  <c r="E17"/>
  <c r="E16"/>
  <c r="E15"/>
  <c r="E18" i="10" l="1"/>
  <c r="E17"/>
  <c r="E16"/>
  <c r="E15"/>
</calcChain>
</file>

<file path=xl/sharedStrings.xml><?xml version="1.0" encoding="utf-8"?>
<sst xmlns="http://schemas.openxmlformats.org/spreadsheetml/2006/main" count="196" uniqueCount="86">
  <si>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</si>
  <si>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</si>
  <si>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</si>
  <si>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</si>
  <si>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</si>
  <si>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</si>
  <si>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</si>
  <si>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</si>
  <si>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</si>
  <si>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</si>
  <si>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</si>
  <si>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</si>
  <si>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</si>
  <si>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</si>
  <si>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</si>
  <si>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</si>
  <si>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</si>
  <si>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</si>
  <si>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</si>
  <si>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</si>
  <si>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</si>
  <si>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</si>
  <si>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</si>
  <si>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</si>
  <si>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</si>
  <si>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</si>
  <si>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</si>
  <si>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</si>
  <si>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</si>
  <si>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</si>
  <si>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</si>
  <si>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</si>
  <si>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</si>
  <si>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</si>
  <si>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</si>
  <si>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</si>
  <si>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</si>
  <si>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</si>
  <si>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</si>
  <si>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Semestral</t>
  </si>
  <si>
    <t>PROYECTOS EJECUTADOS EN LA VIGENCIA</t>
  </si>
  <si>
    <t>Organizar y mantener la información al dia con respecto a los proyectos que se formularon para el sector en relacion a los proyectos que se han ejecutados</t>
  </si>
  <si>
    <t>Planeación de los proyectos en el poceso y por sector</t>
  </si>
  <si>
    <t>Profesional Universitario encargado de cada Sector</t>
  </si>
  <si>
    <t>Pertinencia del indicador</t>
  </si>
  <si>
    <t>Mayor o Igual a 95%</t>
  </si>
  <si>
    <t>Entre 90% y 94,9%</t>
  </si>
  <si>
    <t>Menro o igual 89,9%</t>
  </si>
  <si>
    <t>porcentaje</t>
  </si>
  <si>
    <t>EJECUCIÓN DE RECURSOS</t>
  </si>
  <si>
    <r>
      <rPr>
        <b/>
        <sz val="10"/>
        <rFont val="Arial"/>
        <family val="2"/>
      </rPr>
      <t>Numerador:</t>
    </r>
    <r>
      <rPr>
        <sz val="10"/>
        <rFont val="Arial"/>
        <family val="2"/>
      </rPr>
      <t xml:space="preserve"> Cantidad de recursos asignados al sector 
</t>
    </r>
    <r>
      <rPr>
        <b/>
        <sz val="10"/>
        <rFont val="Arial"/>
        <family val="2"/>
      </rPr>
      <t xml:space="preserve">Denominador: </t>
    </r>
    <r>
      <rPr>
        <sz val="10"/>
        <rFont val="Arial"/>
        <family val="2"/>
      </rPr>
      <t>Cantidad de recursos asignados a la secretaria que se ejecutaron</t>
    </r>
  </si>
  <si>
    <t>Para medir la cantidad de los recursos asignados a la secretaria que se ejecutaron por sector</t>
  </si>
  <si>
    <t>Monitorear los recursos asignados a la secretaria y la destinación que se le da a estos, para esto se deben vigilar los proyectos formulados con respecto a los proyectos que son ejecutados y asi vigilar que la destinación de los recursos sean los adecuados.</t>
  </si>
  <si>
    <t>Anual</t>
  </si>
  <si>
    <t>CUMPLIMIENTO METAS AL PLAN DE DESARROLLO</t>
  </si>
  <si>
    <t>EFICIENCIA</t>
  </si>
  <si>
    <t>Garantizar que las metas al plan de Desarrollo se cumplan</t>
  </si>
  <si>
    <t>Monitorear el cumplimiento de los plasmado en el plan de desarrollo por cada una de las secretaria y sus sectores en este caso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</si>
  <si>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sector</t>
    </r>
  </si>
  <si>
    <t xml:space="preserve">Permite conocer a exactitud de los proyectos formulados para una vigencia la cantidad que haa sido ejecutado y si es necesario las gestion de mas recursos </t>
  </si>
  <si>
    <t>Cada profesional encargado de minitorear la ejecución de los proyectos formulados debera tenr listado de los proyectos formulados, en licitadión, en proceso de ejecución y ejecutados, a lo cual debera tener una estadisticas de estos aspectos y recolectar la información con los interventores o supervisores de cada proyectos ejecutado.</t>
  </si>
  <si>
    <t xml:space="preserve">Garantizar que el porcentaje de ejecución de los recursos por sector sea acorde a los recursos asignados a la secretaria, y la gestion de cada sector </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</si>
  <si>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</si>
  <si>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PROCESO GESTIÓN SOCIAL</t>
  </si>
  <si>
    <t>Secretario de Desarrollo Social</t>
  </si>
  <si>
    <t>POBLACION BENEFICIADA</t>
  </si>
  <si>
    <t>Gerantizar atención oportuna a toda la población con enfoque diferencial por sectores (Mujeres, Indigenas, Afrocolombianos, Niños, Niñas, Adolescentes, Jovenes , LGBTI, Personas con Discapacidad y Adulto Mayor.)</t>
  </si>
  <si>
    <t>Numero.</t>
  </si>
  <si>
    <t>Cantidad de personas con enfoque diferencial atendida</t>
  </si>
  <si>
    <t>Proyectos 
Matrices de enfoque diferencial</t>
  </si>
  <si>
    <t>DATOS</t>
  </si>
  <si>
    <t>El indicador nos permite medir la cantidad de población con enfoque diferencial es atendida y beneficiada en el departamento,</t>
  </si>
  <si>
    <t xml:space="preserve">Recolectar la información de los Proyectos con beneficios a la población especial 
Hacer seguimiento a las Matrices de enfoque diferencial
Se debe tenr en cuenta para la medición las metas establecidas en el Plan de Desarrollo </t>
  </si>
  <si>
    <t>Número de proyectos ejecutados en el proceso por sector  en la vigencia/ Número de proyectos formulados en el proceso por cada sector</t>
  </si>
  <si>
    <r>
      <t xml:space="preserve">El indicacor mide el cumplimiento de la ejecución de proyectos ya que se pueden formular muchos proyectos a los cuales se les hizo gestión de recursos pero en realidad no llegan a jecutarse todos los proyectos formulados
</t>
    </r>
    <r>
      <rPr>
        <b/>
        <sz val="10"/>
        <rFont val="Arial"/>
        <family val="2"/>
      </rPr>
      <t>Numerador:</t>
    </r>
    <r>
      <rPr>
        <sz val="10"/>
        <rFont val="Arial"/>
        <family val="2"/>
      </rPr>
      <t xml:space="preserve"> Cantidad de proyectos que se ejecutan en el proceso por cada sector  
</t>
    </r>
    <r>
      <rPr>
        <b/>
        <sz val="10"/>
        <rFont val="Arial"/>
        <family val="2"/>
      </rPr>
      <t>Denominador:</t>
    </r>
    <r>
      <rPr>
        <sz val="10"/>
        <rFont val="Arial"/>
        <family val="2"/>
      </rPr>
      <t xml:space="preserve"> Numero total de proyectos de los formulados en el proceso por cada sector </t>
    </r>
  </si>
  <si>
    <t>CJT</t>
  </si>
  <si>
    <t>MESA RR</t>
  </si>
  <si>
    <t>MESA DPTAL</t>
  </si>
  <si>
    <t>ACOMPAÑAMIENTO CJT MUNICIPIO</t>
  </si>
  <si>
    <t xml:space="preserve">VISITA A COMUNIDADES </t>
  </si>
  <si>
    <t>Consolidado de proyectos ejecutados del sector</t>
  </si>
  <si>
    <t xml:space="preserve">Recursos ejecutados en el Sector/Total de Recursos Asignados  a la Secretaria de desarrollo social para el sector en la vigencia  </t>
  </si>
  <si>
    <t xml:space="preserve">Consolidado de metas del plan de desarrollo de los sectores </t>
  </si>
  <si>
    <t xml:space="preserve">Porcentaje del cumplimiento de metas fisicas en el semestre por sector  /numero de metas establecidas en el plan de desarrollo para el sector </t>
  </si>
  <si>
    <t>numero de poblacion beneficiada por plan, programa o proyecto ejecutado en el semestre</t>
  </si>
  <si>
    <t>Profesional Universitario del Sector</t>
  </si>
</sst>
</file>

<file path=xl/styles.xml><?xml version="1.0" encoding="utf-8"?>
<styleSheet xmlns="http://schemas.openxmlformats.org/spreadsheetml/2006/main">
  <fonts count="5">
    <font>
      <sz val="10"/>
      <name val="Arial"/>
    </font>
    <font>
      <b/>
      <sz val="10"/>
      <name val="Arial"/>
      <family val="2"/>
    </font>
    <font>
      <b/>
      <sz val="11"/>
      <name val="Arial"/>
      <family val="2"/>
    </font>
    <font>
      <sz val="10"/>
      <name val="Arial"/>
      <family val="2"/>
    </font>
    <font>
      <sz val="10"/>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3" fillId="0" borderId="0" applyFont="0" applyFill="0" applyBorder="0" applyAlignment="0" applyProtection="0"/>
  </cellStyleXfs>
  <cellXfs count="102">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1" fillId="6"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1" applyFont="1" applyBorder="1" applyAlignment="1">
      <alignment horizontal="center" vertical="center" wrapText="1"/>
    </xf>
    <xf numFmtId="0" fontId="1" fillId="5"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8" borderId="2" xfId="0" applyFont="1" applyFill="1" applyBorder="1" applyAlignment="1">
      <alignment horizontal="center" vertical="center"/>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4" fillId="8" borderId="3"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4" xfId="0" applyFont="1" applyFill="1" applyBorder="1" applyAlignment="1">
      <alignment horizontal="center" vertical="center"/>
    </xf>
    <xf numFmtId="0" fontId="0" fillId="0" borderId="4" xfId="0" applyBorder="1" applyAlignment="1">
      <alignment horizontal="center" vertical="center" wrapText="1"/>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0" fillId="0" borderId="3" xfId="0"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0" fillId="4" borderId="2" xfId="0" applyFill="1" applyBorder="1" applyAlignment="1">
      <alignment horizont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8" borderId="3" xfId="0" applyFont="1" applyFill="1" applyBorder="1" applyAlignment="1">
      <alignment horizontal="center" vertical="center"/>
    </xf>
    <xf numFmtId="0" fontId="1" fillId="6" borderId="3" xfId="0" applyFont="1" applyFill="1" applyBorder="1" applyAlignment="1" applyProtection="1">
      <alignment horizontal="center" vertical="center"/>
      <protection locked="0"/>
    </xf>
    <xf numFmtId="0" fontId="1" fillId="6" borderId="4" xfId="0" applyFont="1" applyFill="1" applyBorder="1" applyAlignment="1" applyProtection="1">
      <alignment horizontal="center" vertical="center"/>
      <protection locked="0"/>
    </xf>
    <xf numFmtId="0" fontId="1" fillId="6" borderId="2" xfId="0" applyFont="1" applyFill="1" applyBorder="1" applyAlignment="1" applyProtection="1">
      <alignment horizontal="center" vertical="center"/>
      <protection locked="0"/>
    </xf>
    <xf numFmtId="0" fontId="1" fillId="6" borderId="2"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9" fontId="1" fillId="0" borderId="2" xfId="0" applyNumberFormat="1" applyFont="1" applyBorder="1" applyAlignment="1" applyProtection="1">
      <alignment horizontal="center" vertical="center"/>
      <protection locked="0"/>
    </xf>
    <xf numFmtId="9" fontId="0" fillId="0" borderId="0" xfId="0" applyNumberFormat="1" applyAlignment="1" applyProtection="1">
      <alignment horizontal="center" vertical="center"/>
      <protection locked="0"/>
    </xf>
    <xf numFmtId="9" fontId="0" fillId="0" borderId="2" xfId="0" applyNumberFormat="1" applyBorder="1" applyAlignment="1" applyProtection="1">
      <alignment horizontal="center" vertical="center"/>
      <protection locked="0"/>
    </xf>
    <xf numFmtId="0" fontId="1" fillId="5"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0" fillId="0" borderId="0" xfId="0" applyProtection="1">
      <protection locked="0"/>
    </xf>
    <xf numFmtId="0" fontId="1" fillId="0" borderId="2" xfId="0" applyFont="1" applyBorder="1" applyAlignment="1" applyProtection="1">
      <alignment horizontal="center" vertical="center" wrapText="1"/>
      <protection locked="0"/>
    </xf>
    <xf numFmtId="0" fontId="1" fillId="0" borderId="2" xfId="0" applyFont="1" applyBorder="1" applyAlignment="1" applyProtection="1">
      <alignment vertical="center" wrapText="1"/>
      <protection locked="0"/>
    </xf>
    <xf numFmtId="0" fontId="1" fillId="7" borderId="2" xfId="0" applyFont="1" applyFill="1" applyBorder="1" applyAlignment="1" applyProtection="1">
      <alignment horizontal="center" vertical="center"/>
      <protection locked="0"/>
    </xf>
    <xf numFmtId="0" fontId="0" fillId="7" borderId="2"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1" fillId="6" borderId="3"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14" fontId="0" fillId="0" borderId="2" xfId="0" applyNumberForma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9" fontId="0" fillId="0" borderId="2" xfId="0" applyNumberFormat="1" applyBorder="1" applyAlignment="1" applyProtection="1">
      <alignment horizontal="center" vertical="center" wrapText="1"/>
      <protection locked="0"/>
    </xf>
    <xf numFmtId="9" fontId="0" fillId="0" borderId="2" xfId="1" applyFont="1" applyBorder="1" applyAlignment="1" applyProtection="1">
      <alignment horizontal="center" vertical="center" wrapText="1"/>
      <protection locked="0"/>
    </xf>
    <xf numFmtId="0" fontId="3" fillId="0" borderId="3" xfId="0" applyFont="1"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3" fillId="0" borderId="3" xfId="0" applyFont="1"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3" fillId="0" borderId="2" xfId="0" applyFont="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16" fontId="0" fillId="0" borderId="2" xfId="0" applyNumberForma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1" fillId="6" borderId="3" xfId="0" applyFont="1" applyFill="1" applyBorder="1" applyAlignment="1" applyProtection="1">
      <alignment horizontal="center" vertical="center"/>
    </xf>
    <xf numFmtId="0" fontId="1" fillId="6" borderId="5" xfId="0" applyFont="1" applyFill="1" applyBorder="1" applyAlignment="1" applyProtection="1">
      <alignment horizontal="center" vertical="center"/>
    </xf>
    <xf numFmtId="0" fontId="1" fillId="6" borderId="4" xfId="0" applyFont="1" applyFill="1" applyBorder="1" applyAlignment="1" applyProtection="1">
      <alignment horizontal="center" vertical="center"/>
    </xf>
    <xf numFmtId="0" fontId="4" fillId="8" borderId="3" xfId="0" applyFont="1" applyFill="1" applyBorder="1" applyAlignment="1" applyProtection="1">
      <alignment horizontal="center" vertical="center"/>
    </xf>
    <xf numFmtId="0" fontId="4" fillId="8" borderId="5" xfId="0" applyFont="1" applyFill="1" applyBorder="1" applyAlignment="1" applyProtection="1">
      <alignment horizontal="center" vertical="center"/>
    </xf>
    <xf numFmtId="0" fontId="4" fillId="8" borderId="4" xfId="0" applyFont="1" applyFill="1" applyBorder="1" applyAlignment="1" applyProtection="1">
      <alignment horizontal="center" vertical="center"/>
    </xf>
    <xf numFmtId="0" fontId="1" fillId="6" borderId="2" xfId="0" applyFont="1" applyFill="1" applyBorder="1" applyAlignment="1" applyProtection="1">
      <alignment horizontal="center" vertical="center"/>
    </xf>
    <xf numFmtId="0" fontId="1" fillId="6" borderId="2" xfId="0" applyFont="1" applyFill="1" applyBorder="1" applyAlignment="1" applyProtection="1">
      <alignment horizontal="center" vertical="center" wrapText="1"/>
    </xf>
    <xf numFmtId="0" fontId="4" fillId="8" borderId="2" xfId="0" applyFont="1" applyFill="1" applyBorder="1" applyAlignment="1" applyProtection="1">
      <alignment horizontal="center" vertical="center"/>
    </xf>
    <xf numFmtId="0" fontId="0" fillId="4" borderId="2" xfId="0" applyFill="1" applyBorder="1" applyAlignment="1" applyProtection="1">
      <alignment horizontal="center"/>
    </xf>
    <xf numFmtId="0" fontId="1" fillId="6" borderId="2" xfId="0" applyFont="1" applyFill="1" applyBorder="1" applyAlignment="1" applyProtection="1">
      <alignment horizontal="center" vertical="center" wrapText="1"/>
    </xf>
    <xf numFmtId="0" fontId="0" fillId="0" borderId="2" xfId="0" applyBorder="1" applyAlignment="1" applyProtection="1">
      <alignment horizontal="center" vertical="center" wrapText="1"/>
    </xf>
    <xf numFmtId="0" fontId="4" fillId="0" borderId="2"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1" fillId="0" borderId="2" xfId="0" applyNumberFormat="1" applyFont="1" applyBorder="1" applyAlignment="1" applyProtection="1">
      <alignment horizontal="center" vertical="center"/>
      <protection locked="0"/>
    </xf>
    <xf numFmtId="0" fontId="1" fillId="6" borderId="3" xfId="0" applyNumberFormat="1" applyFont="1" applyFill="1" applyBorder="1" applyAlignment="1" applyProtection="1">
      <alignment horizontal="center" vertical="center"/>
      <protection locked="0"/>
    </xf>
    <xf numFmtId="0" fontId="0" fillId="0" borderId="0" xfId="0" applyNumberFormat="1" applyAlignment="1" applyProtection="1">
      <alignment horizontal="center" vertical="center"/>
      <protection locked="0"/>
    </xf>
    <xf numFmtId="0" fontId="1" fillId="6" borderId="2" xfId="0" applyNumberFormat="1" applyFont="1" applyFill="1" applyBorder="1" applyAlignment="1" applyProtection="1">
      <alignment horizontal="center" vertical="center"/>
      <protection locked="0"/>
    </xf>
    <xf numFmtId="0" fontId="0" fillId="0" borderId="2" xfId="0" applyNumberFormat="1" applyBorder="1" applyAlignment="1" applyProtection="1">
      <alignment horizontal="center" vertical="center"/>
      <protection locked="0"/>
    </xf>
    <xf numFmtId="0" fontId="0" fillId="0" borderId="2" xfId="0" applyNumberFormat="1" applyBorder="1" applyAlignment="1" applyProtection="1">
      <alignment horizontal="center" vertical="center" wrapText="1"/>
      <protection locked="0"/>
    </xf>
    <xf numFmtId="0" fontId="1" fillId="8" borderId="3" xfId="0" applyFont="1" applyFill="1" applyBorder="1" applyAlignment="1" applyProtection="1">
      <alignment horizontal="center" vertical="center"/>
    </xf>
    <xf numFmtId="0" fontId="3" fillId="0" borderId="3" xfId="0" applyFont="1" applyBorder="1" applyAlignment="1" applyProtection="1">
      <alignment horizontal="center" vertical="center" wrapText="1"/>
      <protection locked="0"/>
    </xf>
  </cellXfs>
  <cellStyles count="2">
    <cellStyle name="Normal" xfId="0" builtinId="0"/>
    <cellStyle name="Porcentual" xfId="1" builtinId="5"/>
  </cellStyles>
  <dxfs count="9">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PROYECTOS EJECUTADOS EN LA VIGENCIA</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1</c:v>
                </c:pt>
                <c:pt idx="1">
                  <c:v>1</c:v>
                </c:pt>
                <c:pt idx="2">
                  <c:v>1</c:v>
                </c:pt>
                <c:pt idx="3">
                  <c:v>1</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0</c:v>
                </c:pt>
                <c:pt idx="1">
                  <c:v>0</c:v>
                </c:pt>
                <c:pt idx="2">
                  <c:v>0</c:v>
                </c:pt>
                <c:pt idx="3">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numCache>
            </c:numRef>
          </c:val>
        </c:ser>
        <c:dLbls>
          <c:showVal val="1"/>
        </c:dLbls>
        <c:marker val="1"/>
        <c:axId val="114102656"/>
        <c:axId val="114104192"/>
      </c:lineChart>
      <c:catAx>
        <c:axId val="11410265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4104192"/>
        <c:crosses val="autoZero"/>
        <c:auto val="1"/>
        <c:lblAlgn val="ctr"/>
        <c:lblOffset val="100"/>
      </c:catAx>
      <c:valAx>
        <c:axId val="11410419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4102656"/>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44" l="0.70000000000000062" r="0.70000000000000062" t="0.75000000000000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#REF!</c:f>
          <c:strCache>
            <c:ptCount val="1"/>
            <c:pt idx="0">
              <c:v>#REF!</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#REF!</c:f>
              <c:strCache>
                <c:ptCount val="1"/>
                <c:pt idx="0">
                  <c:v>#REF!</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#REF!</c:f>
              <c:numCache>
                <c:formatCode>General</c:formatCode>
                <c:ptCount val="1"/>
                <c:pt idx="0">
                  <c:v>1</c:v>
                </c:pt>
              </c:numCache>
            </c:numRef>
          </c:val>
        </c:ser>
        <c:ser>
          <c:idx val="1"/>
          <c:order val="1"/>
          <c:tx>
            <c:strRef>
              <c:f>#REF!</c:f>
              <c:strCache>
                <c:ptCount val="1"/>
                <c:pt idx="0">
                  <c:v>#REF!</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#REF!</c:f>
              <c:numCache>
                <c:formatCode>General</c:formatCode>
                <c:ptCount val="1"/>
                <c:pt idx="0">
                  <c:v>1</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#REF!</c:f>
              <c:numCache>
                <c:formatCode>General</c:formatCode>
                <c:ptCount val="1"/>
                <c:pt idx="0">
                  <c:v>1</c:v>
                </c:pt>
              </c:numCache>
            </c:numRef>
          </c:val>
        </c:ser>
        <c:dLbls>
          <c:showVal val="1"/>
        </c:dLbls>
        <c:marker val="1"/>
        <c:axId val="115508736"/>
        <c:axId val="115510272"/>
      </c:lineChart>
      <c:catAx>
        <c:axId val="11550873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5510272"/>
        <c:crosses val="autoZero"/>
        <c:auto val="1"/>
        <c:lblAlgn val="ctr"/>
        <c:lblOffset val="100"/>
      </c:catAx>
      <c:valAx>
        <c:axId val="11551027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5508736"/>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67" l="0.70000000000000062" r="0.70000000000000062" t="0.7500000000000016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EJECUCIÓN DE RECURSOS</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pt idx="1">
                  <c:v>0.95</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er>
        <c:dLbls>
          <c:showVal val="1"/>
        </c:dLbls>
        <c:marker val="1"/>
        <c:axId val="115686016"/>
        <c:axId val="115712384"/>
      </c:lineChart>
      <c:catAx>
        <c:axId val="11568601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5712384"/>
        <c:crosses val="autoZero"/>
        <c:auto val="1"/>
        <c:lblAlgn val="ctr"/>
        <c:lblOffset val="100"/>
      </c:catAx>
      <c:valAx>
        <c:axId val="11571238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5686016"/>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44" l="0.70000000000000062" r="0.70000000000000062" t="0.750000000000001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CUMPLIMIENTO METAS AL PLAN DE DESARROLLO</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'004'!$D$15:$D$16</c:f>
              <c:numCache>
                <c:formatCode>0%</c:formatCode>
                <c:ptCount val="2"/>
                <c:pt idx="0">
                  <c:v>0.95</c:v>
                </c:pt>
                <c:pt idx="1">
                  <c:v>0.95</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'004'!$E$15:$E$16</c:f>
              <c:numCache>
                <c:formatCode>0%</c:formatCode>
                <c:ptCount val="2"/>
                <c:pt idx="0">
                  <c:v>0.25</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er>
        <c:dLbls>
          <c:showVal val="1"/>
        </c:dLbls>
        <c:marker val="1"/>
        <c:axId val="115658752"/>
        <c:axId val="115660288"/>
      </c:lineChart>
      <c:catAx>
        <c:axId val="11565875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5660288"/>
        <c:crosses val="autoZero"/>
        <c:auto val="1"/>
        <c:lblAlgn val="ctr"/>
        <c:lblOffset val="100"/>
      </c:catAx>
      <c:valAx>
        <c:axId val="115660288"/>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5658752"/>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44" l="0.70000000000000062" r="0.70000000000000062" t="0.75000000000000144"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11</xdr:col>
      <xdr:colOff>575829</xdr:colOff>
      <xdr:row>11</xdr:row>
      <xdr:rowOff>239712</xdr:rowOff>
    </xdr:from>
    <xdr:to>
      <xdr:col>20</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L18"/>
  <sheetViews>
    <sheetView view="pageBreakPreview" zoomScale="66" zoomScaleSheetLayoutView="66" workbookViewId="0">
      <selection activeCell="D2" sqref="D2:J2"/>
    </sheetView>
  </sheetViews>
  <sheetFormatPr baseColWidth="10" defaultRowHeight="12.75"/>
  <cols>
    <col min="1" max="2" width="14.7109375" style="56" customWidth="1"/>
    <col min="3" max="3" width="15.85546875" style="56" customWidth="1"/>
    <col min="4" max="6" width="8.7109375" style="56" customWidth="1"/>
    <col min="7" max="7" width="27.140625" style="56" customWidth="1"/>
    <col min="8" max="9" width="21.7109375" style="56" customWidth="1"/>
    <col min="10" max="10" width="29.5703125" style="56" customWidth="1"/>
    <col min="11" max="11" width="17.42578125" style="56" customWidth="1"/>
    <col min="12" max="12" width="21.7109375" style="56" customWidth="1"/>
    <col min="13" max="16384" width="11.42578125" style="56"/>
  </cols>
  <sheetData>
    <row r="1" spans="1:12" ht="24.95" customHeight="1">
      <c r="A1" s="53"/>
      <c r="B1" s="53"/>
      <c r="C1" s="53"/>
      <c r="D1" s="54" t="s">
        <v>7</v>
      </c>
      <c r="E1" s="54"/>
      <c r="F1" s="54"/>
      <c r="G1" s="54"/>
      <c r="H1" s="54"/>
      <c r="I1" s="54"/>
      <c r="J1" s="54"/>
      <c r="K1" s="55" t="s">
        <v>21</v>
      </c>
      <c r="L1" s="55"/>
    </row>
    <row r="2" spans="1:12" ht="24.95" customHeight="1">
      <c r="A2" s="45"/>
      <c r="B2" s="45"/>
      <c r="C2" s="45"/>
      <c r="D2" s="57" t="s">
        <v>63</v>
      </c>
      <c r="E2" s="57"/>
      <c r="F2" s="57"/>
      <c r="G2" s="57"/>
      <c r="H2" s="57"/>
      <c r="I2" s="57"/>
      <c r="J2" s="57"/>
      <c r="K2" s="58" t="s">
        <v>20</v>
      </c>
      <c r="L2" s="58"/>
    </row>
    <row r="3" spans="1:12" ht="24.95" customHeight="1">
      <c r="A3" s="45"/>
      <c r="B3" s="45"/>
      <c r="C3" s="45"/>
      <c r="D3" s="57" t="s">
        <v>19</v>
      </c>
      <c r="E3" s="57"/>
      <c r="F3" s="57"/>
      <c r="G3" s="57"/>
      <c r="H3" s="57"/>
      <c r="I3" s="57"/>
      <c r="J3" s="57"/>
      <c r="K3" s="58" t="s">
        <v>22</v>
      </c>
      <c r="L3" s="58"/>
    </row>
    <row r="4" spans="1:12" ht="24.95" customHeight="1">
      <c r="A4" s="59" t="s">
        <v>10</v>
      </c>
      <c r="B4" s="60"/>
      <c r="C4" s="60"/>
      <c r="D4" s="60"/>
      <c r="E4" s="60"/>
      <c r="F4" s="60"/>
      <c r="G4" s="60"/>
      <c r="H4" s="60"/>
      <c r="I4" s="60"/>
      <c r="J4" s="60"/>
      <c r="K4" s="60"/>
      <c r="L4" s="60"/>
    </row>
    <row r="5" spans="1:12" ht="24.95" customHeight="1">
      <c r="A5" s="80" t="s">
        <v>35</v>
      </c>
      <c r="B5" s="81"/>
      <c r="C5" s="82"/>
      <c r="D5" s="83">
        <v>1</v>
      </c>
      <c r="E5" s="84"/>
      <c r="F5" s="85"/>
      <c r="G5" s="86" t="s">
        <v>36</v>
      </c>
      <c r="H5" s="83" t="s">
        <v>40</v>
      </c>
      <c r="I5" s="84"/>
      <c r="J5" s="85"/>
      <c r="K5" s="87" t="s">
        <v>37</v>
      </c>
      <c r="L5" s="88"/>
    </row>
    <row r="6" spans="1:12">
      <c r="A6" s="89"/>
      <c r="B6" s="89"/>
      <c r="C6" s="89"/>
      <c r="D6" s="89"/>
      <c r="E6" s="89"/>
      <c r="F6" s="89"/>
      <c r="G6" s="89"/>
      <c r="H6" s="89"/>
      <c r="I6" s="89"/>
      <c r="J6" s="89"/>
      <c r="K6" s="89"/>
      <c r="L6" s="89"/>
    </row>
    <row r="7" spans="1:12" ht="69.95" customHeight="1">
      <c r="A7" s="90" t="s">
        <v>11</v>
      </c>
      <c r="B7" s="90"/>
      <c r="C7" s="90"/>
      <c r="D7" s="91" t="s">
        <v>41</v>
      </c>
      <c r="E7" s="91"/>
      <c r="F7" s="91"/>
      <c r="G7" s="91"/>
      <c r="H7" s="91"/>
      <c r="I7" s="87" t="s">
        <v>44</v>
      </c>
      <c r="J7" s="92" t="s">
        <v>59</v>
      </c>
      <c r="K7" s="91"/>
      <c r="L7" s="91"/>
    </row>
    <row r="8" spans="1:12" ht="122.25" customHeight="1">
      <c r="A8" s="90" t="s">
        <v>0</v>
      </c>
      <c r="B8" s="90"/>
      <c r="C8" s="90"/>
      <c r="D8" s="91" t="s">
        <v>28</v>
      </c>
      <c r="E8" s="91"/>
      <c r="F8" s="91"/>
      <c r="G8" s="91"/>
      <c r="H8" s="91"/>
      <c r="I8" s="87" t="s">
        <v>16</v>
      </c>
      <c r="J8" s="93" t="s">
        <v>74</v>
      </c>
      <c r="K8" s="91"/>
      <c r="L8" s="91"/>
    </row>
    <row r="9" spans="1:12" ht="79.5" customHeight="1">
      <c r="A9" s="90" t="s">
        <v>12</v>
      </c>
      <c r="B9" s="90"/>
      <c r="C9" s="90"/>
      <c r="D9" s="91" t="s">
        <v>73</v>
      </c>
      <c r="E9" s="91"/>
      <c r="F9" s="91"/>
      <c r="G9" s="91"/>
      <c r="H9" s="91"/>
      <c r="I9" s="87" t="s">
        <v>1</v>
      </c>
      <c r="J9" s="92" t="s">
        <v>60</v>
      </c>
      <c r="K9" s="91"/>
      <c r="L9" s="91"/>
    </row>
    <row r="10" spans="1:12" ht="69.95" customHeight="1">
      <c r="A10" s="90" t="s">
        <v>13</v>
      </c>
      <c r="B10" s="90"/>
      <c r="C10" s="90"/>
      <c r="D10" s="91" t="s">
        <v>42</v>
      </c>
      <c r="E10" s="91"/>
      <c r="F10" s="91"/>
      <c r="G10" s="91"/>
      <c r="H10" s="91"/>
      <c r="I10" s="87" t="s">
        <v>17</v>
      </c>
      <c r="J10" s="91" t="s">
        <v>39</v>
      </c>
      <c r="K10" s="91"/>
      <c r="L10" s="91"/>
    </row>
    <row r="11" spans="1:12" ht="69.95" customHeight="1">
      <c r="A11" s="90" t="s">
        <v>14</v>
      </c>
      <c r="B11" s="90"/>
      <c r="C11" s="90"/>
      <c r="D11" s="93" t="s">
        <v>85</v>
      </c>
      <c r="E11" s="91"/>
      <c r="F11" s="91"/>
      <c r="G11" s="91"/>
      <c r="H11" s="91"/>
      <c r="I11" s="87" t="s">
        <v>18</v>
      </c>
      <c r="J11" s="93" t="s">
        <v>64</v>
      </c>
      <c r="K11" s="91"/>
      <c r="L11" s="91"/>
    </row>
    <row r="12" spans="1:12" s="61" customFormat="1" ht="69.95" customHeight="1">
      <c r="A12" s="40" t="s">
        <v>29</v>
      </c>
      <c r="B12" s="41"/>
      <c r="C12" s="47">
        <v>1</v>
      </c>
      <c r="D12" s="40" t="s">
        <v>30</v>
      </c>
      <c r="E12" s="41"/>
      <c r="F12" s="48">
        <v>0.9</v>
      </c>
      <c r="G12" s="42" t="s">
        <v>31</v>
      </c>
      <c r="H12" s="49">
        <v>1</v>
      </c>
      <c r="I12" s="43" t="s">
        <v>3</v>
      </c>
      <c r="J12" s="50" t="s">
        <v>32</v>
      </c>
      <c r="K12" s="51" t="s">
        <v>33</v>
      </c>
      <c r="L12" s="52" t="s">
        <v>34</v>
      </c>
    </row>
    <row r="13" spans="1:12" s="62" customFormat="1" ht="24.95" customHeight="1">
      <c r="A13" s="59" t="s">
        <v>4</v>
      </c>
      <c r="B13" s="60"/>
      <c r="C13" s="60"/>
      <c r="D13" s="60"/>
      <c r="E13" s="60"/>
      <c r="F13" s="60"/>
      <c r="G13" s="60"/>
      <c r="H13" s="60"/>
      <c r="I13" s="60"/>
      <c r="J13" s="60"/>
      <c r="K13" s="60"/>
      <c r="L13" s="60"/>
    </row>
    <row r="14" spans="1:12" s="65" customFormat="1" ht="39.75" customHeight="1">
      <c r="A14" s="43" t="s">
        <v>5</v>
      </c>
      <c r="B14" s="43" t="s">
        <v>8</v>
      </c>
      <c r="C14" s="43" t="s">
        <v>9</v>
      </c>
      <c r="D14" s="43" t="s">
        <v>2</v>
      </c>
      <c r="E14" s="43" t="s">
        <v>6</v>
      </c>
      <c r="F14" s="63" t="s">
        <v>26</v>
      </c>
      <c r="G14" s="64"/>
      <c r="H14" s="44" t="s">
        <v>27</v>
      </c>
      <c r="I14" s="44"/>
      <c r="J14" s="43" t="s">
        <v>24</v>
      </c>
      <c r="K14" s="43" t="s">
        <v>25</v>
      </c>
      <c r="L14" s="43" t="s">
        <v>23</v>
      </c>
    </row>
    <row r="15" spans="1:12" s="65" customFormat="1" ht="187.5" customHeight="1">
      <c r="A15" s="66"/>
      <c r="B15" s="67"/>
      <c r="C15" s="67"/>
      <c r="D15" s="68">
        <f>C$12</f>
        <v>1</v>
      </c>
      <c r="E15" s="69" t="e">
        <f>B15/C15</f>
        <v>#DIV/0!</v>
      </c>
      <c r="F15" s="70"/>
      <c r="G15" s="71"/>
      <c r="H15" s="72"/>
      <c r="I15" s="73"/>
      <c r="J15" s="74"/>
      <c r="K15" s="66"/>
      <c r="L15" s="74"/>
    </row>
    <row r="16" spans="1:12" s="65" customFormat="1" ht="30" customHeight="1">
      <c r="A16" s="67"/>
      <c r="B16" s="67"/>
      <c r="C16" s="67"/>
      <c r="D16" s="68">
        <f t="shared" ref="D16:D18" si="0">C$12</f>
        <v>1</v>
      </c>
      <c r="E16" s="69" t="e">
        <f t="shared" ref="E16:E18" si="1">B16/C16</f>
        <v>#DIV/0!</v>
      </c>
      <c r="F16" s="75"/>
      <c r="G16" s="76"/>
      <c r="H16" s="45"/>
      <c r="I16" s="45"/>
      <c r="J16" s="67"/>
      <c r="K16" s="67"/>
      <c r="L16" s="67"/>
    </row>
    <row r="17" spans="1:12" s="65" customFormat="1" ht="30" customHeight="1">
      <c r="A17" s="67"/>
      <c r="B17" s="67"/>
      <c r="C17" s="67"/>
      <c r="D17" s="68">
        <f t="shared" si="0"/>
        <v>1</v>
      </c>
      <c r="E17" s="69" t="e">
        <f t="shared" si="1"/>
        <v>#DIV/0!</v>
      </c>
      <c r="F17" s="77"/>
      <c r="G17" s="76"/>
      <c r="H17" s="46"/>
      <c r="I17" s="45"/>
      <c r="J17" s="67"/>
      <c r="K17" s="78"/>
      <c r="L17" s="79"/>
    </row>
    <row r="18" spans="1:12" s="65" customFormat="1" ht="30" customHeight="1">
      <c r="A18" s="67"/>
      <c r="B18" s="67"/>
      <c r="C18" s="67"/>
      <c r="D18" s="68">
        <f t="shared" si="0"/>
        <v>1</v>
      </c>
      <c r="E18" s="69" t="e">
        <f t="shared" si="1"/>
        <v>#DIV/0!</v>
      </c>
      <c r="F18" s="75"/>
      <c r="G18" s="76"/>
      <c r="H18" s="45"/>
      <c r="I18" s="45"/>
      <c r="J18" s="67"/>
      <c r="K18" s="67"/>
      <c r="L18" s="67"/>
    </row>
  </sheetData>
  <sheetProtection password="EC3E" sheet="1" objects="1" scenarios="1"/>
  <mergeCells count="37">
    <mergeCell ref="A1:C3"/>
    <mergeCell ref="D1:J1"/>
    <mergeCell ref="D2:J2"/>
    <mergeCell ref="D3:J3"/>
    <mergeCell ref="A4:L4"/>
    <mergeCell ref="J10:L10"/>
    <mergeCell ref="A6:L6"/>
    <mergeCell ref="A7:C7"/>
    <mergeCell ref="D7:H7"/>
    <mergeCell ref="J7:L7"/>
    <mergeCell ref="A8:C8"/>
    <mergeCell ref="D8:H8"/>
    <mergeCell ref="J8:L8"/>
    <mergeCell ref="F18:G18"/>
    <mergeCell ref="H18:I18"/>
    <mergeCell ref="F14:G14"/>
    <mergeCell ref="H14:I14"/>
    <mergeCell ref="F15:G15"/>
    <mergeCell ref="H15:I15"/>
    <mergeCell ref="F16:G16"/>
    <mergeCell ref="H16:I16"/>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s>
  <conditionalFormatting sqref="E15:E18">
    <cfRule type="cellIs" dxfId="8" priority="1" stopIfTrue="1" operator="lessThan">
      <formula>0.9</formula>
    </cfRule>
    <cfRule type="cellIs" dxfId="7" priority="2" stopIfTrue="1" operator="between">
      <formula>0.9</formula>
      <formula>0.94</formula>
    </cfRule>
    <cfRule type="cellIs" dxfId="6"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xl/worksheets/sheet2.xml><?xml version="1.0" encoding="utf-8"?>
<worksheet xmlns="http://schemas.openxmlformats.org/spreadsheetml/2006/main" xmlns:r="http://schemas.openxmlformats.org/officeDocument/2006/relationships">
  <dimension ref="A1:K101"/>
  <sheetViews>
    <sheetView view="pageBreakPreview" zoomScale="80" zoomScaleSheetLayoutView="80" workbookViewId="0">
      <selection activeCell="B15" sqref="B15:C15"/>
    </sheetView>
  </sheetViews>
  <sheetFormatPr baseColWidth="10" defaultRowHeight="12.75"/>
  <cols>
    <col min="1" max="2" width="14.7109375" style="56" customWidth="1"/>
    <col min="3" max="3" width="15.85546875" style="56" customWidth="1"/>
    <col min="4" max="5" width="8.7109375" style="56" customWidth="1"/>
    <col min="6" max="6" width="27.140625" style="56" customWidth="1"/>
    <col min="7" max="8" width="21.7109375" style="56" customWidth="1"/>
    <col min="9" max="9" width="29.5703125" style="56" customWidth="1"/>
    <col min="10" max="10" width="17.42578125" style="56" customWidth="1"/>
    <col min="11" max="11" width="21.7109375" style="56" customWidth="1"/>
    <col min="12" max="16384" width="11.42578125" style="56"/>
  </cols>
  <sheetData>
    <row r="1" spans="1:11" ht="24.95" customHeight="1">
      <c r="A1" s="53"/>
      <c r="B1" s="53"/>
      <c r="C1" s="53"/>
      <c r="D1" s="54" t="s">
        <v>7</v>
      </c>
      <c r="E1" s="54"/>
      <c r="F1" s="54"/>
      <c r="G1" s="54"/>
      <c r="H1" s="54"/>
      <c r="I1" s="54"/>
      <c r="J1" s="55" t="s">
        <v>21</v>
      </c>
      <c r="K1" s="55"/>
    </row>
    <row r="2" spans="1:11" ht="24.95" customHeight="1">
      <c r="A2" s="45"/>
      <c r="B2" s="45"/>
      <c r="C2" s="45"/>
      <c r="D2" s="57" t="str">
        <f>'001'!D2:J2</f>
        <v>PROCESO GESTIÓN SOCIAL</v>
      </c>
      <c r="E2" s="57"/>
      <c r="F2" s="57"/>
      <c r="G2" s="57"/>
      <c r="H2" s="57"/>
      <c r="I2" s="57"/>
      <c r="J2" s="58" t="s">
        <v>20</v>
      </c>
      <c r="K2" s="58"/>
    </row>
    <row r="3" spans="1:11" ht="24.95" customHeight="1">
      <c r="A3" s="45"/>
      <c r="B3" s="45"/>
      <c r="C3" s="45"/>
      <c r="D3" s="57" t="s">
        <v>19</v>
      </c>
      <c r="E3" s="57"/>
      <c r="F3" s="57"/>
      <c r="G3" s="57"/>
      <c r="H3" s="57"/>
      <c r="I3" s="57"/>
      <c r="J3" s="58" t="s">
        <v>22</v>
      </c>
      <c r="K3" s="58"/>
    </row>
    <row r="4" spans="1:11" ht="24.95" customHeight="1">
      <c r="A4" s="59" t="s">
        <v>10</v>
      </c>
      <c r="B4" s="60"/>
      <c r="C4" s="60"/>
      <c r="D4" s="60"/>
      <c r="E4" s="60"/>
      <c r="F4" s="60"/>
      <c r="G4" s="60"/>
      <c r="H4" s="60"/>
      <c r="I4" s="60"/>
      <c r="J4" s="60"/>
      <c r="K4" s="60"/>
    </row>
    <row r="5" spans="1:11" ht="27.75" customHeight="1">
      <c r="A5" s="80" t="s">
        <v>35</v>
      </c>
      <c r="B5" s="81"/>
      <c r="C5" s="82"/>
      <c r="D5" s="83">
        <v>2</v>
      </c>
      <c r="E5" s="85"/>
      <c r="F5" s="86" t="s">
        <v>36</v>
      </c>
      <c r="G5" s="100" t="s">
        <v>65</v>
      </c>
      <c r="H5" s="84"/>
      <c r="I5" s="85"/>
      <c r="J5" s="87" t="s">
        <v>37</v>
      </c>
      <c r="K5" s="88" t="s">
        <v>38</v>
      </c>
    </row>
    <row r="6" spans="1:11">
      <c r="A6" s="89"/>
      <c r="B6" s="89"/>
      <c r="C6" s="89"/>
      <c r="D6" s="89"/>
      <c r="E6" s="89"/>
      <c r="F6" s="89"/>
      <c r="G6" s="89"/>
      <c r="H6" s="89"/>
      <c r="I6" s="89"/>
      <c r="J6" s="89"/>
      <c r="K6" s="89"/>
    </row>
    <row r="7" spans="1:11" ht="69.95" customHeight="1">
      <c r="A7" s="90" t="s">
        <v>11</v>
      </c>
      <c r="B7" s="90"/>
      <c r="C7" s="90"/>
      <c r="D7" s="93" t="s">
        <v>66</v>
      </c>
      <c r="E7" s="91"/>
      <c r="F7" s="91"/>
      <c r="G7" s="91"/>
      <c r="H7" s="87" t="s">
        <v>15</v>
      </c>
      <c r="I7" s="92" t="s">
        <v>71</v>
      </c>
      <c r="J7" s="91"/>
      <c r="K7" s="91"/>
    </row>
    <row r="8" spans="1:11" ht="117" customHeight="1">
      <c r="A8" s="90" t="s">
        <v>0</v>
      </c>
      <c r="B8" s="90"/>
      <c r="C8" s="90"/>
      <c r="D8" s="91" t="s">
        <v>67</v>
      </c>
      <c r="E8" s="91"/>
      <c r="F8" s="91"/>
      <c r="G8" s="91"/>
      <c r="H8" s="87" t="s">
        <v>16</v>
      </c>
      <c r="I8" s="92" t="s">
        <v>68</v>
      </c>
      <c r="J8" s="91"/>
      <c r="K8" s="91"/>
    </row>
    <row r="9" spans="1:11" ht="78" customHeight="1">
      <c r="A9" s="90" t="s">
        <v>12</v>
      </c>
      <c r="B9" s="90"/>
      <c r="C9" s="90"/>
      <c r="D9" s="93" t="s">
        <v>84</v>
      </c>
      <c r="E9" s="91"/>
      <c r="F9" s="91"/>
      <c r="G9" s="91"/>
      <c r="H9" s="87" t="s">
        <v>1</v>
      </c>
      <c r="I9" s="92" t="s">
        <v>72</v>
      </c>
      <c r="J9" s="91"/>
      <c r="K9" s="91"/>
    </row>
    <row r="10" spans="1:11" ht="69.95" customHeight="1">
      <c r="A10" s="90" t="s">
        <v>13</v>
      </c>
      <c r="B10" s="90"/>
      <c r="C10" s="90"/>
      <c r="D10" s="92" t="s">
        <v>69</v>
      </c>
      <c r="E10" s="91"/>
      <c r="F10" s="91"/>
      <c r="G10" s="91"/>
      <c r="H10" s="87" t="s">
        <v>17</v>
      </c>
      <c r="I10" s="93" t="s">
        <v>39</v>
      </c>
      <c r="J10" s="91"/>
      <c r="K10" s="91"/>
    </row>
    <row r="11" spans="1:11" ht="69.95" customHeight="1">
      <c r="A11" s="90" t="s">
        <v>14</v>
      </c>
      <c r="B11" s="90"/>
      <c r="C11" s="90"/>
      <c r="D11" s="93" t="s">
        <v>85</v>
      </c>
      <c r="E11" s="91"/>
      <c r="F11" s="91"/>
      <c r="G11" s="91"/>
      <c r="H11" s="87" t="s">
        <v>18</v>
      </c>
      <c r="I11" s="91" t="s">
        <v>64</v>
      </c>
      <c r="J11" s="91"/>
      <c r="K11" s="91"/>
    </row>
    <row r="12" spans="1:11" s="61" customFormat="1" ht="51.75" customHeight="1">
      <c r="A12" s="40" t="s">
        <v>29</v>
      </c>
      <c r="B12" s="41"/>
      <c r="C12" s="94"/>
      <c r="D12" s="95" t="s">
        <v>30</v>
      </c>
      <c r="E12" s="96"/>
      <c r="F12" s="97" t="s">
        <v>31</v>
      </c>
      <c r="G12" s="98"/>
      <c r="H12" s="43" t="s">
        <v>3</v>
      </c>
      <c r="I12" s="50"/>
      <c r="J12" s="51"/>
      <c r="K12" s="52"/>
    </row>
    <row r="13" spans="1:11" s="62" customFormat="1" ht="24.95" customHeight="1">
      <c r="A13" s="59" t="s">
        <v>4</v>
      </c>
      <c r="B13" s="60"/>
      <c r="C13" s="60"/>
      <c r="D13" s="60"/>
      <c r="E13" s="60"/>
      <c r="F13" s="60"/>
      <c r="G13" s="60"/>
      <c r="H13" s="60"/>
      <c r="I13" s="60"/>
      <c r="J13" s="60"/>
      <c r="K13" s="60"/>
    </row>
    <row r="14" spans="1:11" s="65" customFormat="1" ht="39.75" customHeight="1">
      <c r="A14" s="43" t="s">
        <v>5</v>
      </c>
      <c r="B14" s="63" t="s">
        <v>70</v>
      </c>
      <c r="C14" s="64"/>
      <c r="D14" s="43" t="s">
        <v>2</v>
      </c>
      <c r="E14" s="63" t="s">
        <v>26</v>
      </c>
      <c r="F14" s="64"/>
      <c r="G14" s="44" t="s">
        <v>27</v>
      </c>
      <c r="H14" s="44"/>
      <c r="I14" s="43" t="s">
        <v>24</v>
      </c>
      <c r="J14" s="43" t="s">
        <v>25</v>
      </c>
      <c r="K14" s="43" t="s">
        <v>23</v>
      </c>
    </row>
    <row r="15" spans="1:11" s="65" customFormat="1" ht="59.25" customHeight="1">
      <c r="A15" s="66">
        <v>42094</v>
      </c>
      <c r="B15" s="75"/>
      <c r="C15" s="76"/>
      <c r="D15" s="99"/>
      <c r="E15" s="75"/>
      <c r="F15" s="76"/>
      <c r="G15" s="45"/>
      <c r="H15" s="45"/>
      <c r="I15" s="67"/>
      <c r="J15" s="66"/>
      <c r="K15" s="67"/>
    </row>
    <row r="16" spans="1:11" s="65" customFormat="1" ht="30" customHeight="1">
      <c r="A16" s="67"/>
      <c r="B16" s="75"/>
      <c r="C16" s="76"/>
      <c r="D16" s="99"/>
      <c r="E16" s="75"/>
      <c r="F16" s="76"/>
      <c r="G16" s="45"/>
      <c r="H16" s="45"/>
      <c r="I16" s="67"/>
      <c r="J16" s="67"/>
      <c r="K16" s="67"/>
    </row>
    <row r="17" spans="1:11" ht="30" customHeight="1">
      <c r="A17" s="67"/>
      <c r="B17" s="75"/>
      <c r="C17" s="76"/>
      <c r="D17" s="99"/>
      <c r="E17" s="75"/>
      <c r="F17" s="76"/>
      <c r="G17" s="45"/>
      <c r="H17" s="45"/>
      <c r="I17" s="67"/>
      <c r="J17" s="67"/>
      <c r="K17" s="67"/>
    </row>
    <row r="18" spans="1:11" ht="30" customHeight="1">
      <c r="A18" s="67"/>
      <c r="B18" s="75"/>
      <c r="C18" s="76"/>
      <c r="D18" s="99"/>
      <c r="E18" s="75"/>
      <c r="F18" s="76"/>
      <c r="G18" s="45"/>
      <c r="H18" s="45"/>
      <c r="I18" s="67"/>
      <c r="J18" s="67"/>
      <c r="K18" s="67"/>
    </row>
    <row r="19" spans="1:11" ht="30" customHeight="1"/>
    <row r="96" spans="2:4">
      <c r="B96" s="56" t="s">
        <v>75</v>
      </c>
      <c r="D96" s="56">
        <v>46</v>
      </c>
    </row>
    <row r="97" spans="2:6">
      <c r="B97" s="56" t="s">
        <v>76</v>
      </c>
      <c r="D97" s="56">
        <v>108</v>
      </c>
      <c r="F97" s="56" t="e">
        <f>SUM(D97*#REF!)</f>
        <v>#REF!</v>
      </c>
    </row>
    <row r="98" spans="2:6">
      <c r="B98" s="56" t="s">
        <v>77</v>
      </c>
      <c r="D98" s="56">
        <v>17</v>
      </c>
      <c r="F98" s="56" t="e">
        <f>SUM(D98*#REF!)</f>
        <v>#REF!</v>
      </c>
    </row>
    <row r="99" spans="2:6">
      <c r="B99" s="56" t="s">
        <v>78</v>
      </c>
      <c r="D99" s="56">
        <v>20</v>
      </c>
      <c r="F99" s="56" t="e">
        <f>SUM(D99*#REF!)</f>
        <v>#REF!</v>
      </c>
    </row>
    <row r="100" spans="2:6">
      <c r="B100" s="56" t="s">
        <v>79</v>
      </c>
      <c r="D100" s="56">
        <v>48</v>
      </c>
      <c r="F100" s="56" t="e">
        <f>SUM(D100*#REF!)</f>
        <v>#REF!</v>
      </c>
    </row>
    <row r="101" spans="2:6">
      <c r="F101" s="56" t="e">
        <f>SUM(F97:F100)</f>
        <v>#REF!</v>
      </c>
    </row>
  </sheetData>
  <sheetProtection password="EC3E" sheet="1" objects="1" scenarios="1"/>
  <mergeCells count="41">
    <mergeCell ref="B18:C18"/>
    <mergeCell ref="E18:F18"/>
    <mergeCell ref="G18:H18"/>
    <mergeCell ref="B16:C16"/>
    <mergeCell ref="E16:F16"/>
    <mergeCell ref="G16:H16"/>
    <mergeCell ref="B17:C17"/>
    <mergeCell ref="E17:F17"/>
    <mergeCell ref="G17:H17"/>
    <mergeCell ref="B14:C14"/>
    <mergeCell ref="E14:F14"/>
    <mergeCell ref="G14:H14"/>
    <mergeCell ref="B15:C15"/>
    <mergeCell ref="E15:F15"/>
    <mergeCell ref="G15:H15"/>
    <mergeCell ref="A13:K13"/>
    <mergeCell ref="A9:C9"/>
    <mergeCell ref="D9:G9"/>
    <mergeCell ref="I9:K9"/>
    <mergeCell ref="A10:C10"/>
    <mergeCell ref="D10:G10"/>
    <mergeCell ref="I10:K10"/>
    <mergeCell ref="A11:C11"/>
    <mergeCell ref="D11:G11"/>
    <mergeCell ref="I11:K11"/>
    <mergeCell ref="A12:B12"/>
    <mergeCell ref="A6:K6"/>
    <mergeCell ref="A7:C7"/>
    <mergeCell ref="D7:G7"/>
    <mergeCell ref="I7:K7"/>
    <mergeCell ref="A8:C8"/>
    <mergeCell ref="D8:G8"/>
    <mergeCell ref="I8:K8"/>
    <mergeCell ref="A5:C5"/>
    <mergeCell ref="D5:E5"/>
    <mergeCell ref="G5:I5"/>
    <mergeCell ref="A1:C3"/>
    <mergeCell ref="D1:I1"/>
    <mergeCell ref="D2:I2"/>
    <mergeCell ref="D3:I3"/>
    <mergeCell ref="A4:K4"/>
  </mergeCells>
  <pageMargins left="0.70866141732283472" right="0.70866141732283472" top="0.35433070866141736" bottom="0.35433070866141736" header="0.31496062992125984" footer="0.31496062992125984"/>
  <pageSetup scale="59" orientation="landscape" verticalDpi="300" r:id="rId1"/>
  <drawing r:id="rId2"/>
</worksheet>
</file>

<file path=xl/worksheets/sheet3.xml><?xml version="1.0" encoding="utf-8"?>
<worksheet xmlns="http://schemas.openxmlformats.org/spreadsheetml/2006/main" xmlns:r="http://schemas.openxmlformats.org/officeDocument/2006/relationships">
  <dimension ref="A1:L19"/>
  <sheetViews>
    <sheetView view="pageBreakPreview" zoomScale="80" zoomScaleSheetLayoutView="80" workbookViewId="0">
      <selection activeCell="D3" sqref="D3:J3"/>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36"/>
      <c r="B1" s="36"/>
      <c r="C1" s="36"/>
      <c r="D1" s="37" t="s">
        <v>7</v>
      </c>
      <c r="E1" s="37"/>
      <c r="F1" s="37"/>
      <c r="G1" s="37"/>
      <c r="H1" s="37"/>
      <c r="I1" s="37"/>
      <c r="J1" s="37"/>
      <c r="K1" s="3" t="s">
        <v>21</v>
      </c>
      <c r="L1" s="3"/>
    </row>
    <row r="2" spans="1:12" ht="24.95" customHeight="1">
      <c r="A2" s="27"/>
      <c r="B2" s="27"/>
      <c r="C2" s="27"/>
      <c r="D2" s="38" t="str">
        <f>'001'!D2:J2</f>
        <v>PROCESO GESTIÓN SOCIAL</v>
      </c>
      <c r="E2" s="38"/>
      <c r="F2" s="38"/>
      <c r="G2" s="38"/>
      <c r="H2" s="38"/>
      <c r="I2" s="38"/>
      <c r="J2" s="38"/>
      <c r="K2" s="4" t="s">
        <v>20</v>
      </c>
      <c r="L2" s="4"/>
    </row>
    <row r="3" spans="1:12" ht="24.95" customHeight="1">
      <c r="A3" s="27"/>
      <c r="B3" s="27"/>
      <c r="C3" s="27"/>
      <c r="D3" s="38" t="s">
        <v>19</v>
      </c>
      <c r="E3" s="38"/>
      <c r="F3" s="38"/>
      <c r="G3" s="38"/>
      <c r="H3" s="38"/>
      <c r="I3" s="38"/>
      <c r="J3" s="38"/>
      <c r="K3" s="4" t="s">
        <v>22</v>
      </c>
      <c r="L3" s="4"/>
    </row>
    <row r="4" spans="1:12" ht="24.95" customHeight="1">
      <c r="A4" s="30" t="s">
        <v>10</v>
      </c>
      <c r="B4" s="31"/>
      <c r="C4" s="31"/>
      <c r="D4" s="31"/>
      <c r="E4" s="31"/>
      <c r="F4" s="31"/>
      <c r="G4" s="31"/>
      <c r="H4" s="31"/>
      <c r="I4" s="31"/>
      <c r="J4" s="31"/>
      <c r="K4" s="31"/>
      <c r="L4" s="31"/>
    </row>
    <row r="5" spans="1:12" ht="27.75" customHeight="1">
      <c r="A5" s="19" t="s">
        <v>35</v>
      </c>
      <c r="B5" s="20"/>
      <c r="C5" s="21"/>
      <c r="D5" s="22">
        <v>3</v>
      </c>
      <c r="E5" s="23"/>
      <c r="F5" s="24"/>
      <c r="G5" s="5" t="s">
        <v>36</v>
      </c>
      <c r="H5" s="39" t="s">
        <v>49</v>
      </c>
      <c r="I5" s="23"/>
      <c r="J5" s="24"/>
      <c r="K5" s="17" t="s">
        <v>37</v>
      </c>
      <c r="L5" s="15" t="s">
        <v>38</v>
      </c>
    </row>
    <row r="6" spans="1:12">
      <c r="A6" s="35"/>
      <c r="B6" s="35"/>
      <c r="C6" s="35"/>
      <c r="D6" s="35"/>
      <c r="E6" s="35"/>
      <c r="F6" s="35"/>
      <c r="G6" s="35"/>
      <c r="H6" s="35"/>
      <c r="I6" s="35"/>
      <c r="J6" s="35"/>
      <c r="K6" s="35"/>
      <c r="L6" s="35"/>
    </row>
    <row r="7" spans="1:12" ht="69.95" customHeight="1">
      <c r="A7" s="28" t="s">
        <v>11</v>
      </c>
      <c r="B7" s="28"/>
      <c r="C7" s="28"/>
      <c r="D7" s="26" t="s">
        <v>61</v>
      </c>
      <c r="E7" s="27"/>
      <c r="F7" s="27"/>
      <c r="G7" s="27"/>
      <c r="H7" s="27"/>
      <c r="I7" s="17" t="s">
        <v>15</v>
      </c>
      <c r="J7" s="26" t="s">
        <v>51</v>
      </c>
      <c r="K7" s="27"/>
      <c r="L7" s="27"/>
    </row>
    <row r="8" spans="1:12" ht="79.5" customHeight="1">
      <c r="A8" s="28" t="s">
        <v>0</v>
      </c>
      <c r="B8" s="28"/>
      <c r="C8" s="28"/>
      <c r="D8" s="27" t="s">
        <v>48</v>
      </c>
      <c r="E8" s="27"/>
      <c r="F8" s="27"/>
      <c r="G8" s="27"/>
      <c r="H8" s="27"/>
      <c r="I8" s="17" t="s">
        <v>16</v>
      </c>
      <c r="J8" s="26" t="s">
        <v>50</v>
      </c>
      <c r="K8" s="27"/>
      <c r="L8" s="27"/>
    </row>
    <row r="9" spans="1:12" ht="69.95" customHeight="1">
      <c r="A9" s="28" t="s">
        <v>12</v>
      </c>
      <c r="B9" s="28"/>
      <c r="C9" s="28"/>
      <c r="D9" s="29" t="s">
        <v>81</v>
      </c>
      <c r="E9" s="27"/>
      <c r="F9" s="27"/>
      <c r="G9" s="27"/>
      <c r="H9" s="27"/>
      <c r="I9" s="17" t="s">
        <v>1</v>
      </c>
      <c r="J9" s="26" t="s">
        <v>52</v>
      </c>
      <c r="K9" s="27"/>
      <c r="L9" s="27"/>
    </row>
    <row r="10" spans="1:12" ht="69.95" customHeight="1">
      <c r="A10" s="28" t="s">
        <v>13</v>
      </c>
      <c r="B10" s="28"/>
      <c r="C10" s="28"/>
      <c r="D10" s="29" t="s">
        <v>80</v>
      </c>
      <c r="E10" s="27"/>
      <c r="F10" s="27"/>
      <c r="G10" s="27"/>
      <c r="H10" s="27"/>
      <c r="I10" s="17" t="s">
        <v>17</v>
      </c>
      <c r="J10" s="26" t="s">
        <v>53</v>
      </c>
      <c r="K10" s="27"/>
      <c r="L10" s="27"/>
    </row>
    <row r="11" spans="1:12" ht="69.95" customHeight="1">
      <c r="A11" s="28" t="s">
        <v>14</v>
      </c>
      <c r="B11" s="28"/>
      <c r="C11" s="28"/>
      <c r="D11" s="27" t="s">
        <v>43</v>
      </c>
      <c r="E11" s="27"/>
      <c r="F11" s="27"/>
      <c r="G11" s="27"/>
      <c r="H11" s="27"/>
      <c r="I11" s="18" t="s">
        <v>18</v>
      </c>
      <c r="J11" s="27" t="s">
        <v>64</v>
      </c>
      <c r="K11" s="27"/>
      <c r="L11" s="27"/>
    </row>
    <row r="12" spans="1:12" s="11" customFormat="1" ht="51.75" customHeight="1">
      <c r="A12" s="19" t="s">
        <v>29</v>
      </c>
      <c r="B12" s="21"/>
      <c r="C12" s="6">
        <v>0.95</v>
      </c>
      <c r="D12" s="19" t="s">
        <v>30</v>
      </c>
      <c r="E12" s="21"/>
      <c r="F12" s="10">
        <v>0.9</v>
      </c>
      <c r="G12" s="5" t="s">
        <v>31</v>
      </c>
      <c r="H12" s="12">
        <v>1</v>
      </c>
      <c r="I12" s="17" t="s">
        <v>3</v>
      </c>
      <c r="J12" s="9" t="s">
        <v>45</v>
      </c>
      <c r="K12" s="13" t="s">
        <v>46</v>
      </c>
      <c r="L12" s="14" t="s">
        <v>47</v>
      </c>
    </row>
    <row r="13" spans="1:12" s="2" customFormat="1" ht="24.95" customHeight="1">
      <c r="A13" s="30" t="s">
        <v>4</v>
      </c>
      <c r="B13" s="31"/>
      <c r="C13" s="31"/>
      <c r="D13" s="31"/>
      <c r="E13" s="31"/>
      <c r="F13" s="31"/>
      <c r="G13" s="31"/>
      <c r="H13" s="31"/>
      <c r="I13" s="31"/>
      <c r="J13" s="31"/>
      <c r="K13" s="31"/>
      <c r="L13" s="31"/>
    </row>
    <row r="14" spans="1:12" s="1" customFormat="1" ht="39.75" customHeight="1">
      <c r="A14" s="17" t="s">
        <v>5</v>
      </c>
      <c r="B14" s="17" t="s">
        <v>8</v>
      </c>
      <c r="C14" s="17" t="s">
        <v>9</v>
      </c>
      <c r="D14" s="17" t="s">
        <v>2</v>
      </c>
      <c r="E14" s="17" t="s">
        <v>6</v>
      </c>
      <c r="F14" s="33" t="s">
        <v>26</v>
      </c>
      <c r="G14" s="34"/>
      <c r="H14" s="28" t="s">
        <v>27</v>
      </c>
      <c r="I14" s="28"/>
      <c r="J14" s="17" t="s">
        <v>24</v>
      </c>
      <c r="K14" s="17" t="s">
        <v>25</v>
      </c>
      <c r="L14" s="17" t="s">
        <v>23</v>
      </c>
    </row>
    <row r="15" spans="1:12" s="1" customFormat="1" ht="30" customHeight="1">
      <c r="A15" s="16"/>
      <c r="B15" s="16"/>
      <c r="C15" s="16"/>
      <c r="D15" s="7">
        <f>C$12</f>
        <v>0.95</v>
      </c>
      <c r="E15" s="8" t="e">
        <f>B15/C15</f>
        <v>#DIV/0!</v>
      </c>
      <c r="F15" s="32"/>
      <c r="G15" s="25"/>
      <c r="H15" s="27"/>
      <c r="I15" s="27"/>
      <c r="J15" s="16"/>
      <c r="K15" s="16"/>
      <c r="L15" s="16"/>
    </row>
    <row r="16" spans="1:12" s="1" customFormat="1" ht="30" customHeight="1">
      <c r="A16" s="16"/>
      <c r="B16" s="16"/>
      <c r="C16" s="16"/>
      <c r="D16" s="7">
        <f t="shared" ref="D16:D18" si="0">C$12</f>
        <v>0.95</v>
      </c>
      <c r="E16" s="8" t="e">
        <f t="shared" ref="E16:E18" si="1">B16/C16</f>
        <v>#DIV/0!</v>
      </c>
      <c r="F16" s="32"/>
      <c r="G16" s="25"/>
      <c r="H16" s="27"/>
      <c r="I16" s="27"/>
      <c r="J16" s="16"/>
      <c r="K16" s="16"/>
      <c r="L16" s="16"/>
    </row>
    <row r="17" spans="1:12" ht="30" customHeight="1">
      <c r="A17" s="16"/>
      <c r="B17" s="16"/>
      <c r="C17" s="16"/>
      <c r="D17" s="7">
        <f t="shared" si="0"/>
        <v>0.95</v>
      </c>
      <c r="E17" s="8" t="e">
        <f t="shared" si="1"/>
        <v>#DIV/0!</v>
      </c>
      <c r="F17" s="32"/>
      <c r="G17" s="25"/>
      <c r="H17" s="27"/>
      <c r="I17" s="27"/>
      <c r="J17" s="16"/>
      <c r="K17" s="16"/>
      <c r="L17" s="16"/>
    </row>
    <row r="18" spans="1:12" ht="30" customHeight="1">
      <c r="A18" s="16"/>
      <c r="B18" s="16"/>
      <c r="C18" s="16"/>
      <c r="D18" s="7">
        <f t="shared" si="0"/>
        <v>0.95</v>
      </c>
      <c r="E18" s="8" t="e">
        <f t="shared" si="1"/>
        <v>#DIV/0!</v>
      </c>
      <c r="F18" s="32"/>
      <c r="G18" s="25"/>
      <c r="H18" s="27"/>
      <c r="I18" s="27"/>
      <c r="J18" s="16"/>
      <c r="K18" s="16"/>
      <c r="L18" s="16"/>
    </row>
    <row r="19" spans="1:12" ht="30" customHeight="1"/>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5" priority="1" stopIfTrue="1" operator="lessThan">
      <formula>0.9</formula>
    </cfRule>
    <cfRule type="cellIs" dxfId="4" priority="2" stopIfTrue="1" operator="between">
      <formula>0.9</formula>
      <formula>0.95</formula>
    </cfRule>
    <cfRule type="cellIs" dxfId="3"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dimension ref="A1:L19"/>
  <sheetViews>
    <sheetView tabSelected="1" view="pageBreakPreview" zoomScale="80" zoomScaleSheetLayoutView="80" workbookViewId="0">
      <selection activeCell="D8" sqref="D8:H8"/>
    </sheetView>
  </sheetViews>
  <sheetFormatPr baseColWidth="10" defaultRowHeight="12.75"/>
  <cols>
    <col min="1" max="2" width="14.7109375" style="56" customWidth="1"/>
    <col min="3" max="3" width="15.85546875" style="56" customWidth="1"/>
    <col min="4" max="6" width="8.7109375" style="56" customWidth="1"/>
    <col min="7" max="7" width="27.140625" style="56" customWidth="1"/>
    <col min="8" max="9" width="21.7109375" style="56" customWidth="1"/>
    <col min="10" max="10" width="29.5703125" style="56" customWidth="1"/>
    <col min="11" max="11" width="17.42578125" style="56" customWidth="1"/>
    <col min="12" max="12" width="21.7109375" style="56" customWidth="1"/>
    <col min="13" max="16384" width="11.42578125" style="56"/>
  </cols>
  <sheetData>
    <row r="1" spans="1:12" ht="24.95" customHeight="1">
      <c r="A1" s="53"/>
      <c r="B1" s="53"/>
      <c r="C1" s="53"/>
      <c r="D1" s="54" t="s">
        <v>7</v>
      </c>
      <c r="E1" s="54"/>
      <c r="F1" s="54"/>
      <c r="G1" s="54"/>
      <c r="H1" s="54"/>
      <c r="I1" s="54"/>
      <c r="J1" s="54"/>
      <c r="K1" s="55" t="s">
        <v>21</v>
      </c>
      <c r="L1" s="55"/>
    </row>
    <row r="2" spans="1:12" ht="24.95" customHeight="1">
      <c r="A2" s="45"/>
      <c r="B2" s="45"/>
      <c r="C2" s="45"/>
      <c r="D2" s="57" t="str">
        <f>'003'!D2:J2</f>
        <v>PROCESO GESTIÓN SOCIAL</v>
      </c>
      <c r="E2" s="57"/>
      <c r="F2" s="57"/>
      <c r="G2" s="57"/>
      <c r="H2" s="57"/>
      <c r="I2" s="57"/>
      <c r="J2" s="57"/>
      <c r="K2" s="58" t="s">
        <v>20</v>
      </c>
      <c r="L2" s="58"/>
    </row>
    <row r="3" spans="1:12" ht="24.95" customHeight="1">
      <c r="A3" s="45"/>
      <c r="B3" s="45"/>
      <c r="C3" s="45"/>
      <c r="D3" s="57" t="s">
        <v>19</v>
      </c>
      <c r="E3" s="57"/>
      <c r="F3" s="57"/>
      <c r="G3" s="57"/>
      <c r="H3" s="57"/>
      <c r="I3" s="57"/>
      <c r="J3" s="57"/>
      <c r="K3" s="58" t="s">
        <v>22</v>
      </c>
      <c r="L3" s="58"/>
    </row>
    <row r="4" spans="1:12" ht="24.95" customHeight="1">
      <c r="A4" s="59" t="s">
        <v>10</v>
      </c>
      <c r="B4" s="60"/>
      <c r="C4" s="60"/>
      <c r="D4" s="60"/>
      <c r="E4" s="60"/>
      <c r="F4" s="60"/>
      <c r="G4" s="60"/>
      <c r="H4" s="60"/>
      <c r="I4" s="60"/>
      <c r="J4" s="60"/>
      <c r="K4" s="60"/>
      <c r="L4" s="60"/>
    </row>
    <row r="5" spans="1:12" ht="27.75" customHeight="1">
      <c r="A5" s="80" t="s">
        <v>35</v>
      </c>
      <c r="B5" s="81"/>
      <c r="C5" s="82"/>
      <c r="D5" s="83">
        <v>4</v>
      </c>
      <c r="E5" s="84"/>
      <c r="F5" s="85"/>
      <c r="G5" s="86" t="s">
        <v>36</v>
      </c>
      <c r="H5" s="100" t="s">
        <v>54</v>
      </c>
      <c r="I5" s="84"/>
      <c r="J5" s="85"/>
      <c r="K5" s="87" t="s">
        <v>37</v>
      </c>
      <c r="L5" s="88" t="s">
        <v>55</v>
      </c>
    </row>
    <row r="6" spans="1:12">
      <c r="A6" s="89"/>
      <c r="B6" s="89"/>
      <c r="C6" s="89"/>
      <c r="D6" s="89"/>
      <c r="E6" s="89"/>
      <c r="F6" s="89"/>
      <c r="G6" s="89"/>
      <c r="H6" s="89"/>
      <c r="I6" s="89"/>
      <c r="J6" s="89"/>
      <c r="K6" s="89"/>
      <c r="L6" s="89"/>
    </row>
    <row r="7" spans="1:12" ht="69.95" customHeight="1">
      <c r="A7" s="90" t="s">
        <v>11</v>
      </c>
      <c r="B7" s="90"/>
      <c r="C7" s="90"/>
      <c r="D7" s="92" t="s">
        <v>56</v>
      </c>
      <c r="E7" s="91"/>
      <c r="F7" s="91"/>
      <c r="G7" s="91"/>
      <c r="H7" s="91"/>
      <c r="I7" s="87" t="s">
        <v>15</v>
      </c>
      <c r="J7" s="92" t="s">
        <v>57</v>
      </c>
      <c r="K7" s="91"/>
      <c r="L7" s="91"/>
    </row>
    <row r="8" spans="1:12" ht="79.5" customHeight="1">
      <c r="A8" s="90" t="s">
        <v>0</v>
      </c>
      <c r="B8" s="90"/>
      <c r="C8" s="90"/>
      <c r="D8" s="93" t="s">
        <v>48</v>
      </c>
      <c r="E8" s="91"/>
      <c r="F8" s="91"/>
      <c r="G8" s="91"/>
      <c r="H8" s="91"/>
      <c r="I8" s="87" t="s">
        <v>16</v>
      </c>
      <c r="J8" s="92" t="s">
        <v>58</v>
      </c>
      <c r="K8" s="91"/>
      <c r="L8" s="91"/>
    </row>
    <row r="9" spans="1:12" ht="69.95" customHeight="1">
      <c r="A9" s="90" t="s">
        <v>12</v>
      </c>
      <c r="B9" s="90"/>
      <c r="C9" s="90"/>
      <c r="D9" s="93" t="s">
        <v>83</v>
      </c>
      <c r="E9" s="91"/>
      <c r="F9" s="91"/>
      <c r="G9" s="91"/>
      <c r="H9" s="91"/>
      <c r="I9" s="87" t="s">
        <v>1</v>
      </c>
      <c r="J9" s="92" t="s">
        <v>62</v>
      </c>
      <c r="K9" s="91"/>
      <c r="L9" s="91"/>
    </row>
    <row r="10" spans="1:12" ht="69.95" customHeight="1">
      <c r="A10" s="90" t="s">
        <v>13</v>
      </c>
      <c r="B10" s="90"/>
      <c r="C10" s="90"/>
      <c r="D10" s="93" t="s">
        <v>82</v>
      </c>
      <c r="E10" s="91"/>
      <c r="F10" s="91"/>
      <c r="G10" s="91"/>
      <c r="H10" s="91"/>
      <c r="I10" s="87" t="s">
        <v>17</v>
      </c>
      <c r="J10" s="93" t="s">
        <v>39</v>
      </c>
      <c r="K10" s="91"/>
      <c r="L10" s="91"/>
    </row>
    <row r="11" spans="1:12" ht="69.95" customHeight="1">
      <c r="A11" s="90" t="s">
        <v>14</v>
      </c>
      <c r="B11" s="90"/>
      <c r="C11" s="90"/>
      <c r="D11" s="93" t="s">
        <v>43</v>
      </c>
      <c r="E11" s="91"/>
      <c r="F11" s="91"/>
      <c r="G11" s="91"/>
      <c r="H11" s="91"/>
      <c r="I11" s="87" t="s">
        <v>18</v>
      </c>
      <c r="J11" s="91" t="s">
        <v>64</v>
      </c>
      <c r="K11" s="91"/>
      <c r="L11" s="91"/>
    </row>
    <row r="12" spans="1:12" s="61" customFormat="1" ht="51.75" customHeight="1">
      <c r="A12" s="40" t="s">
        <v>29</v>
      </c>
      <c r="B12" s="41"/>
      <c r="C12" s="47">
        <v>0.95</v>
      </c>
      <c r="D12" s="40" t="s">
        <v>30</v>
      </c>
      <c r="E12" s="41"/>
      <c r="F12" s="48">
        <v>0.9</v>
      </c>
      <c r="G12" s="42" t="s">
        <v>31</v>
      </c>
      <c r="H12" s="49">
        <v>1</v>
      </c>
      <c r="I12" s="43" t="s">
        <v>3</v>
      </c>
      <c r="J12" s="50" t="s">
        <v>45</v>
      </c>
      <c r="K12" s="51" t="s">
        <v>46</v>
      </c>
      <c r="L12" s="52" t="s">
        <v>47</v>
      </c>
    </row>
    <row r="13" spans="1:12" s="62" customFormat="1" ht="24.95" customHeight="1">
      <c r="A13" s="59" t="s">
        <v>4</v>
      </c>
      <c r="B13" s="60"/>
      <c r="C13" s="60"/>
      <c r="D13" s="60"/>
      <c r="E13" s="60"/>
      <c r="F13" s="60"/>
      <c r="G13" s="60"/>
      <c r="H13" s="60"/>
      <c r="I13" s="60"/>
      <c r="J13" s="60"/>
      <c r="K13" s="60"/>
      <c r="L13" s="60"/>
    </row>
    <row r="14" spans="1:12" s="65" customFormat="1" ht="39.75" customHeight="1">
      <c r="A14" s="43" t="s">
        <v>5</v>
      </c>
      <c r="B14" s="43" t="s">
        <v>8</v>
      </c>
      <c r="C14" s="43" t="s">
        <v>9</v>
      </c>
      <c r="D14" s="43" t="s">
        <v>2</v>
      </c>
      <c r="E14" s="43" t="s">
        <v>6</v>
      </c>
      <c r="F14" s="63" t="s">
        <v>26</v>
      </c>
      <c r="G14" s="64"/>
      <c r="H14" s="44" t="s">
        <v>27</v>
      </c>
      <c r="I14" s="44"/>
      <c r="J14" s="43" t="s">
        <v>24</v>
      </c>
      <c r="K14" s="43" t="s">
        <v>25</v>
      </c>
      <c r="L14" s="43" t="s">
        <v>23</v>
      </c>
    </row>
    <row r="15" spans="1:12" s="65" customFormat="1" ht="30" customHeight="1">
      <c r="A15" s="67"/>
      <c r="B15" s="67">
        <v>2.5</v>
      </c>
      <c r="C15" s="67">
        <v>10</v>
      </c>
      <c r="D15" s="68">
        <f>C$12</f>
        <v>0.95</v>
      </c>
      <c r="E15" s="69">
        <f>B15/C15</f>
        <v>0.25</v>
      </c>
      <c r="F15" s="101"/>
      <c r="G15" s="76"/>
      <c r="H15" s="45"/>
      <c r="I15" s="45"/>
      <c r="J15" s="67"/>
      <c r="K15" s="67"/>
      <c r="L15" s="67"/>
    </row>
    <row r="16" spans="1:12" s="65" customFormat="1" ht="30" customHeight="1">
      <c r="A16" s="67"/>
      <c r="B16" s="67"/>
      <c r="C16" s="67"/>
      <c r="D16" s="68">
        <f t="shared" ref="D16:D18" si="0">C$12</f>
        <v>0.95</v>
      </c>
      <c r="E16" s="69" t="e">
        <f t="shared" ref="E16:E18" si="1">B16/C16</f>
        <v>#DIV/0!</v>
      </c>
      <c r="F16" s="75"/>
      <c r="G16" s="76"/>
      <c r="H16" s="45"/>
      <c r="I16" s="45"/>
      <c r="J16" s="67"/>
      <c r="K16" s="67"/>
      <c r="L16" s="67"/>
    </row>
    <row r="17" spans="1:12" ht="30" customHeight="1">
      <c r="A17" s="67"/>
      <c r="B17" s="67"/>
      <c r="C17" s="67"/>
      <c r="D17" s="68">
        <f t="shared" si="0"/>
        <v>0.95</v>
      </c>
      <c r="E17" s="69" t="e">
        <f t="shared" si="1"/>
        <v>#DIV/0!</v>
      </c>
      <c r="F17" s="75"/>
      <c r="G17" s="76"/>
      <c r="H17" s="45"/>
      <c r="I17" s="45"/>
      <c r="J17" s="67"/>
      <c r="K17" s="67"/>
      <c r="L17" s="67"/>
    </row>
    <row r="18" spans="1:12" ht="30" customHeight="1">
      <c r="A18" s="67"/>
      <c r="B18" s="67"/>
      <c r="C18" s="67"/>
      <c r="D18" s="68">
        <f t="shared" si="0"/>
        <v>0.95</v>
      </c>
      <c r="E18" s="69" t="e">
        <f t="shared" si="1"/>
        <v>#DIV/0!</v>
      </c>
      <c r="F18" s="75"/>
      <c r="G18" s="76"/>
      <c r="H18" s="45"/>
      <c r="I18" s="45"/>
      <c r="J18" s="67"/>
      <c r="K18" s="67"/>
      <c r="L18" s="67"/>
    </row>
    <row r="19" spans="1:12" ht="30" customHeight="1"/>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 priority="1" stopIfTrue="1" operator="lessThan">
      <formula>0.9</formula>
    </cfRule>
    <cfRule type="cellIs" dxfId="1" priority="2" stopIfTrue="1" operator="between">
      <formula>0.9</formula>
      <formula>0.95</formula>
    </cfRule>
    <cfRule type="cellIs" dxfId="0" priority="3" stopIfTrue="1" operator="greaterThanOrEqual">
      <formula>0.95</formula>
    </cfRule>
  </conditionalFormatting>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001</vt:lpstr>
      <vt:lpstr>002</vt:lpstr>
      <vt:lpstr>003</vt:lpstr>
      <vt:lpstr>004</vt:lpstr>
      <vt:lpstr>'001'!Área_de_impresión</vt:lpstr>
      <vt:lpstr>'002'!Área_de_impresión</vt:lpstr>
      <vt:lpstr>'003'!Área_de_impresión</vt:lpstr>
      <vt:lpstr>'004'!Área_de_impresión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ALMACE10</cp:lastModifiedBy>
  <cp:lastPrinted>2015-10-22T22:24:16Z</cp:lastPrinted>
  <dcterms:created xsi:type="dcterms:W3CDTF">2015-04-25T14:31:18Z</dcterms:created>
  <dcterms:modified xsi:type="dcterms:W3CDTF">2015-10-27T14:14:12Z</dcterms:modified>
</cp:coreProperties>
</file>